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C22" i="1" l="1"/>
  <c r="C26" i="1" l="1"/>
  <c r="C28" i="1"/>
  <c r="C20" i="1"/>
  <c r="C17" i="1"/>
  <c r="C38" i="1" s="1"/>
  <c r="C37" i="1" s="1"/>
  <c r="C36" i="1" s="1"/>
  <c r="C35" i="1" s="1"/>
  <c r="C15" i="1"/>
  <c r="C34" i="1" l="1"/>
  <c r="C33" i="1" s="1"/>
  <c r="C32" i="1" s="1"/>
  <c r="C31" i="1" s="1"/>
  <c r="C25" i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<sst xmlns="http://schemas.openxmlformats.org/spreadsheetml/2006/main" count="64" uniqueCount="64">
  <si>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</si>
  <si>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</si>
  <si>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</si>
  <si>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</si>
  <si>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</si>
  <si>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</si>
  <si>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</si>
  <si>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</si>
  <si>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</si>
  <si>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</si>
  <si>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</si>
  <si>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</si>
  <si>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</si>
  <si>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</si>
  <si>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</si>
  <si>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</si>
  <si>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</si>
  <si>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</si>
  <si>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</si>
  <si>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</si>
  <si>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</si>
  <si>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</si>
  <si>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</si>
  <si>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</si>
  <si>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</si>
  <si>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</si>
  <si>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</si>
  <si>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</si>
  <si>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</si>
  <si>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</si>
  <si>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</si>
  <si>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</si>
  <si>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</si>
  <si>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</si>
  <si>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</si>
  <si>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</si>
  <si>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</si>
  <si>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</si>
  <si>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</si>
  <si>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</si>
  <si>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</si>
  <si>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</si>
  <si>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</si>
  <si>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</si>
  <si>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</si>
  <si>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</si>
  <si>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</si>
  <si>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</si>
  <si>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</si>
  <si>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</si>
  <si>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</si>
  <si>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</si>
  <si>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</si>
  <si>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</si>
  <si>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</si>
  <si>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</si>
  <si>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</si>
  <si>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</si>
  <si>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</si>
  <si>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>_________________</t>
  </si>
  <si>
    <t>Приложение 9</t>
  </si>
  <si>
    <t xml:space="preserve">к решению Совета депутатов </t>
  </si>
  <si>
    <t>города Новосибирска</t>
  </si>
  <si>
    <t>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</si>
</sst>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left" indent="40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4" sqref="A4:C4"/>
    </sheetView>
  </sheetViews>
  <sheetFormatPr defaultRowHeight="15.75" x14ac:dyDescent="0.25"/>
  <cols>
    <col min="1" max="1" width="30.375" customWidth="1"/>
    <col min="2" max="2" width="36.625" customWidth="1"/>
    <col min="3" max="3" width="27.25" customWidth="1"/>
  </cols>
  <sheetData>
    <row r="1" spans="1:3" ht="18.75" x14ac:dyDescent="0.3">
      <c r="A1" s="36" t="s">
        <v>60</v>
      </c>
      <c r="B1" s="36"/>
      <c r="C1" s="36"/>
    </row>
    <row r="2" spans="1:3" ht="18.75" x14ac:dyDescent="0.3">
      <c r="A2" s="36" t="s">
        <v>61</v>
      </c>
      <c r="B2" s="36"/>
      <c r="C2" s="36"/>
    </row>
    <row r="3" spans="1:3" ht="18.75" x14ac:dyDescent="0.3">
      <c r="A3" s="36" t="s">
        <v>62</v>
      </c>
      <c r="B3" s="36"/>
      <c r="C3" s="36"/>
    </row>
    <row r="4" spans="1:3" ht="18.75" x14ac:dyDescent="0.3">
      <c r="A4" s="36" t="s">
        <v>63</v>
      </c>
      <c r="B4" s="36"/>
      <c r="C4" s="36"/>
    </row>
    <row r="5" spans="1:3" ht="18.75" x14ac:dyDescent="0.3">
      <c r="A5" s="25"/>
      <c r="B5" s="25"/>
      <c r="C5" s="25"/>
    </row>
    <row r="6" spans="1:3" ht="18.75" x14ac:dyDescent="0.3">
      <c r="A6" s="16"/>
      <c r="B6" s="16"/>
      <c r="C6" s="16"/>
    </row>
    <row r="7" spans="1:3" ht="18.75" x14ac:dyDescent="0.3">
      <c r="A7" s="42" t="s">
        <v>0</v>
      </c>
      <c r="B7" s="42"/>
      <c r="C7" s="42"/>
    </row>
    <row r="8" spans="1:3" ht="18.75" x14ac:dyDescent="0.3">
      <c r="A8" s="42" t="s">
        <v>58</v>
      </c>
      <c r="B8" s="42"/>
      <c r="C8" s="42"/>
    </row>
    <row r="9" spans="1:3" x14ac:dyDescent="0.25">
      <c r="A9" s="11"/>
      <c r="B9" s="11"/>
      <c r="C9" s="11"/>
    </row>
    <row r="10" spans="1:3" ht="18.75" x14ac:dyDescent="0.25">
      <c r="A10" s="40" t="s">
        <v>1</v>
      </c>
      <c r="B10" s="40" t="s">
        <v>2</v>
      </c>
      <c r="C10" s="19" t="s">
        <v>3</v>
      </c>
    </row>
    <row r="11" spans="1:3" ht="36" customHeight="1" x14ac:dyDescent="0.25">
      <c r="A11" s="41"/>
      <c r="B11" s="41"/>
      <c r="C11" s="17" t="s">
        <v>57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70.5" customHeight="1" x14ac:dyDescent="0.25">
      <c r="A13" s="1" t="s">
        <v>4</v>
      </c>
      <c r="B13" s="9" t="s">
        <v>5</v>
      </c>
      <c r="C13" s="33">
        <f>C14+C19+C24+C30</f>
        <v>789316.19999999925</v>
      </c>
    </row>
    <row r="14" spans="1:3" ht="125.25" customHeight="1" x14ac:dyDescent="0.25">
      <c r="A14" s="1" t="s">
        <v>6</v>
      </c>
      <c r="B14" s="9" t="s">
        <v>7</v>
      </c>
      <c r="C14" s="33">
        <f>C15+C17</f>
        <v>2450000</v>
      </c>
    </row>
    <row r="15" spans="1:3" ht="93.75" x14ac:dyDescent="0.25">
      <c r="A15" s="2" t="s">
        <v>8</v>
      </c>
      <c r="B15" s="3" t="s">
        <v>9</v>
      </c>
      <c r="C15" s="34">
        <f>C16</f>
        <v>5000000</v>
      </c>
    </row>
    <row r="16" spans="1:3" ht="93.75" x14ac:dyDescent="0.25">
      <c r="A16" s="4" t="s">
        <v>10</v>
      </c>
      <c r="B16" s="7" t="s">
        <v>11</v>
      </c>
      <c r="C16" s="32">
        <v>5000000</v>
      </c>
    </row>
    <row r="17" spans="1:3" ht="93.75" x14ac:dyDescent="0.25">
      <c r="A17" s="5" t="s">
        <v>12</v>
      </c>
      <c r="B17" s="3" t="s">
        <v>13</v>
      </c>
      <c r="C17" s="34">
        <f>C18</f>
        <v>-2550000</v>
      </c>
    </row>
    <row r="18" spans="1:3" ht="93.75" x14ac:dyDescent="0.25">
      <c r="A18" s="6" t="s">
        <v>14</v>
      </c>
      <c r="B18" s="7" t="s">
        <v>15</v>
      </c>
      <c r="C18" s="32">
        <v>-2550000</v>
      </c>
    </row>
    <row r="19" spans="1:3" ht="81" customHeight="1" x14ac:dyDescent="0.25">
      <c r="A19" s="8" t="s">
        <v>16</v>
      </c>
      <c r="B19" s="9" t="s">
        <v>17</v>
      </c>
      <c r="C19" s="26">
        <f>C20+C22</f>
        <v>-1660683.8000000007</v>
      </c>
    </row>
    <row r="20" spans="1:3" ht="79.5" customHeight="1" x14ac:dyDescent="0.25">
      <c r="A20" s="5" t="s">
        <v>18</v>
      </c>
      <c r="B20" s="3" t="s">
        <v>19</v>
      </c>
      <c r="C20" s="27">
        <f>C21</f>
        <v>22969316.199999999</v>
      </c>
    </row>
    <row r="21" spans="1:3" ht="78.75" customHeight="1" x14ac:dyDescent="0.25">
      <c r="A21" s="6" t="s">
        <v>20</v>
      </c>
      <c r="B21" s="7" t="s">
        <v>21</v>
      </c>
      <c r="C21" s="10">
        <v>22969316.199999999</v>
      </c>
    </row>
    <row r="22" spans="1:3" ht="79.5" customHeight="1" x14ac:dyDescent="0.25">
      <c r="A22" s="5" t="s">
        <v>22</v>
      </c>
      <c r="B22" s="3" t="s">
        <v>23</v>
      </c>
      <c r="C22" s="27">
        <f>C23</f>
        <v>-24630000</v>
      </c>
    </row>
    <row r="23" spans="1:3" ht="84" customHeight="1" x14ac:dyDescent="0.25">
      <c r="A23" s="6" t="s">
        <v>24</v>
      </c>
      <c r="B23" s="7" t="s">
        <v>25</v>
      </c>
      <c r="C23" s="10">
        <v>-24630000</v>
      </c>
    </row>
    <row r="24" spans="1:3" ht="84.75" customHeight="1" x14ac:dyDescent="0.25">
      <c r="A24" s="8" t="s">
        <v>26</v>
      </c>
      <c r="B24" s="9" t="s">
        <v>27</v>
      </c>
      <c r="C24" s="28">
        <f>C25</f>
        <v>0</v>
      </c>
    </row>
    <row r="25" spans="1:3" ht="82.5" customHeight="1" x14ac:dyDescent="0.25">
      <c r="A25" s="5" t="s">
        <v>28</v>
      </c>
      <c r="B25" s="18" t="s">
        <v>29</v>
      </c>
      <c r="C25" s="29">
        <f>C26+C28</f>
        <v>0</v>
      </c>
    </row>
    <row r="26" spans="1:3" ht="105.75" customHeight="1" x14ac:dyDescent="0.25">
      <c r="A26" s="20" t="s">
        <v>30</v>
      </c>
      <c r="B26" s="21" t="s">
        <v>31</v>
      </c>
      <c r="C26" s="35">
        <f>C27</f>
        <v>1928992.8</v>
      </c>
    </row>
    <row r="27" spans="1:3" ht="107.25" customHeight="1" x14ac:dyDescent="0.25">
      <c r="A27" s="22" t="s">
        <v>32</v>
      </c>
      <c r="B27" s="23" t="s">
        <v>33</v>
      </c>
      <c r="C27" s="24">
        <v>1928992.8</v>
      </c>
    </row>
    <row r="28" spans="1:3" ht="102" customHeight="1" x14ac:dyDescent="0.25">
      <c r="A28" s="5" t="s">
        <v>34</v>
      </c>
      <c r="B28" s="3" t="s">
        <v>35</v>
      </c>
      <c r="C28" s="27">
        <f>C29</f>
        <v>-1928992.8</v>
      </c>
    </row>
    <row r="29" spans="1:3" ht="96.75" customHeight="1" x14ac:dyDescent="0.25">
      <c r="A29" s="13" t="s">
        <v>36</v>
      </c>
      <c r="B29" s="14" t="s">
        <v>37</v>
      </c>
      <c r="C29" s="15">
        <v>-1928992.8</v>
      </c>
    </row>
    <row r="30" spans="1:3" ht="60" customHeight="1" x14ac:dyDescent="0.25">
      <c r="A30" s="8" t="s">
        <v>38</v>
      </c>
      <c r="B30" s="9" t="s">
        <v>39</v>
      </c>
      <c r="C30" s="26">
        <f>C31+C35</f>
        <v>0</v>
      </c>
    </row>
    <row r="31" spans="1:3" ht="47.25" customHeight="1" x14ac:dyDescent="0.25">
      <c r="A31" s="8" t="s">
        <v>40</v>
      </c>
      <c r="B31" s="9" t="s">
        <v>41</v>
      </c>
      <c r="C31" s="26">
        <f>C32</f>
        <v>66035201.200000003</v>
      </c>
    </row>
    <row r="32" spans="1:3" ht="50.25" customHeight="1" x14ac:dyDescent="0.25">
      <c r="A32" s="5" t="s">
        <v>42</v>
      </c>
      <c r="B32" s="3" t="s">
        <v>43</v>
      </c>
      <c r="C32" s="27">
        <f>C33</f>
        <v>66035201.200000003</v>
      </c>
    </row>
    <row r="33" spans="1:3" ht="68.25" customHeight="1" x14ac:dyDescent="0.25">
      <c r="A33" s="6" t="s">
        <v>44</v>
      </c>
      <c r="B33" s="7" t="s">
        <v>45</v>
      </c>
      <c r="C33" s="30">
        <f>C34</f>
        <v>66035201.200000003</v>
      </c>
    </row>
    <row r="34" spans="1:3" ht="69.75" customHeight="1" x14ac:dyDescent="0.25">
      <c r="A34" s="13" t="s">
        <v>46</v>
      </c>
      <c r="B34" s="14" t="s">
        <v>47</v>
      </c>
      <c r="C34" s="15">
        <f>36136892.2+C15+C20+C26</f>
        <v>66035201.200000003</v>
      </c>
    </row>
    <row r="35" spans="1:3" ht="55.5" customHeight="1" x14ac:dyDescent="0.25">
      <c r="A35" s="8" t="s">
        <v>48</v>
      </c>
      <c r="B35" s="9" t="s">
        <v>49</v>
      </c>
      <c r="C35" s="26">
        <f>C36</f>
        <v>-66035201.199999996</v>
      </c>
    </row>
    <row r="36" spans="1:3" ht="37.5" x14ac:dyDescent="0.25">
      <c r="A36" s="5" t="s">
        <v>50</v>
      </c>
      <c r="B36" s="3" t="s">
        <v>51</v>
      </c>
      <c r="C36" s="27">
        <f>C37</f>
        <v>-66035201.199999996</v>
      </c>
    </row>
    <row r="37" spans="1:3" ht="37.5" x14ac:dyDescent="0.25">
      <c r="A37" s="6" t="s">
        <v>52</v>
      </c>
      <c r="B37" s="7" t="s">
        <v>53</v>
      </c>
      <c r="C37" s="30">
        <f>C38</f>
        <v>-66035201.199999996</v>
      </c>
    </row>
    <row r="38" spans="1:3" ht="63.75" customHeight="1" x14ac:dyDescent="0.25">
      <c r="A38" s="13" t="s">
        <v>54</v>
      </c>
      <c r="B38" s="14" t="s">
        <v>55</v>
      </c>
      <c r="C38" s="15">
        <f>-36926208.4+C17+C22+C28</f>
        <v>-66035201.199999996</v>
      </c>
    </row>
    <row r="39" spans="1:3" ht="18.75" x14ac:dyDescent="0.25">
      <c r="A39" s="38" t="s">
        <v>56</v>
      </c>
      <c r="B39" s="39"/>
      <c r="C39" s="26">
        <f>C13</f>
        <v>789316.19999999925</v>
      </c>
    </row>
    <row r="40" spans="1:3" x14ac:dyDescent="0.25">
      <c r="C40" s="31"/>
    </row>
    <row r="41" spans="1:3" x14ac:dyDescent="0.25">
      <c r="A41" s="37" t="s">
        <v>59</v>
      </c>
      <c r="B41" s="37"/>
      <c r="C41" s="37"/>
    </row>
  </sheetData>
  <mergeCells count="10">
    <mergeCell ref="A4:C4"/>
    <mergeCell ref="A3:C3"/>
    <mergeCell ref="A2:C2"/>
    <mergeCell ref="A1:C1"/>
    <mergeCell ref="A41:C41"/>
    <mergeCell ref="A39:B39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6KDV5W64NSFS-385-12519</_dlc_DocId>
    <_dlc_DocIdUrl xmlns="746016b1-ecc9-410e-95eb-a13f7eb3881b">
      <Url>http://port.admnsk.ru/sites/main/sovet/_layouts/DocIdRedir.aspx?ID=6KDV5W64NSFS-385-12519</Url>
      <Description>6KDV5W64NSFS-385-12519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B7ACFA-CC77-4D9F-B760-FD901ED4F8E3}"/>
</file>

<file path=customXml/itemProps2.xml><?xml version="1.0" encoding="utf-8"?>
<ds:datastoreItem xmlns:ds="http://schemas.openxmlformats.org/officeDocument/2006/customXml" ds:itemID="{CFF4E897-6A21-4D2F-A96A-2CEF0F79C4CC}"/>
</file>

<file path=customXml/itemProps3.xml><?xml version="1.0" encoding="utf-8"?>
<ds:datastoreItem xmlns:ds="http://schemas.openxmlformats.org/officeDocument/2006/customXml" ds:itemID="{B76DC288-585C-4F2C-89F3-70E78EDC0F01}"/>
</file>

<file path=customXml/itemProps4.xml><?xml version="1.0" encoding="utf-8"?>
<ds:datastoreItem xmlns:ds="http://schemas.openxmlformats.org/officeDocument/2006/customXml" ds:itemID="{17865E22-F01F-43A5-9EE9-9C605984E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2016-11-10T12:55:21Z</cp:lastPrinted>
  <dcterms:created xsi:type="dcterms:W3CDTF">2015-10-23T08:30:23Z</dcterms:created>
  <dcterms:modified xsi:type="dcterms:W3CDTF">2016-11-14T03:42:55Z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d136f379-071a-4f66-80af-cf893aa12d26</vt:lpwstr>
  </property>
</Properties>
</file>